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62" i="1" l="1"/>
  <c r="E52" i="1" l="1"/>
  <c r="E34" i="1" l="1"/>
  <c r="E35" i="1"/>
  <c r="E36" i="1"/>
  <c r="E37" i="1"/>
  <c r="E38" i="1"/>
  <c r="E39" i="1"/>
  <c r="E12" i="1"/>
  <c r="E13" i="1"/>
  <c r="E64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10" i="1" l="1"/>
  <c r="E11" i="1" l="1"/>
  <c r="E72" i="1" l="1"/>
  <c r="E9" i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59" i="1"/>
  <c r="E57" i="1"/>
  <c r="E56" i="1"/>
  <c r="E55" i="1"/>
  <c r="E44" i="1"/>
  <c r="E43" i="1"/>
  <c r="E32" i="1"/>
  <c r="E30" i="1"/>
  <c r="E23" i="1"/>
  <c r="E16" i="1"/>
  <c r="E15" i="1"/>
  <c r="D14" i="1"/>
  <c r="C14" i="1"/>
  <c r="E8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<sst xmlns="http://schemas.openxmlformats.org/spreadsheetml/2006/main" count="437" uniqueCount="243">
  <si>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</si>
  <si>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</si>
  <si>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</si>
  <si>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</si>
  <si>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</si>
  <si>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</si>
  <si>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</si>
  <si>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</si>
  <si>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</si>
  <si>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</si>
  <si>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</si>
  <si>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</si>
  <si>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</si>
  <si>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</si>
  <si>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</si>
  <si>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</si>
  <si>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</si>
  <si>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</si>
  <si>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</si>
  <si>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</si>
  <si>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</si>
  <si>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</si>
  <si>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</si>
  <si>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</si>
  <si>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</si>
  <si>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</si>
  <si>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</si>
  <si>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</si>
  <si>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</si>
  <si>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</si>
  <si>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</si>
  <si>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</si>
  <si>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</si>
  <si>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</si>
  <si>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</si>
  <si>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</si>
  <si>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</si>
  <si>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</si>
  <si>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</si>
  <si>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</si>
  <si>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</si>
  <si>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</si>
  <si>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</si>
  <si>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</si>
  <si>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</si>
  <si>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</si>
  <si>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</si>
  <si>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</si>
  <si>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</si>
  <si>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</si>
  <si>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</si>
  <si>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</si>
  <si>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</si>
  <si>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</si>
  <si>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</si>
  <si>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</si>
  <si>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</si>
  <si>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</si>
  <si>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</si>
  <si>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</si>
  <si>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</si>
  <si>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</si>
  <si>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</si>
  <si>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</si>
  <si>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</si>
  <si>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</si>
  <si>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</si>
  <si>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</si>
  <si>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</si>
  <si>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</si>
  <si>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</si>
  <si>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</si>
  <si>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</si>
  <si>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</si>
  <si>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</si>
  <si>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</si>
  <si>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</si>
  <si>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</si>
  <si>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</si>
  <si>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</si>
  <si>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</si>
  <si>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</si>
  <si>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</si>
  <si>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</si>
  <si>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</si>
  <si>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</si>
  <si>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</si>
  <si>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</si>
  <si>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</si>
  <si>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</si>
  <si>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</si>
  <si>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</si>
  <si>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</si>
  <si>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</si>
  <si>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</si>
  <si>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</si>
  <si>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</si>
  <si>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</si>
  <si>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</si>
  <si>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</si>
  <si>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</si>
  <si>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</si>
  <si>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</si>
  <si>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</si>
  <si>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</si>
  <si>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</si>
  <si>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</si>
  <si>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</si>
  <si>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</si>
  <si>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</si>
  <si>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</si>
  <si>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</si>
  <si>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</si>
  <si>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</si>
  <si>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</si>
  <si>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</si>
  <si>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</si>
  <si>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</si>
  <si>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</si>
  <si>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</si>
  <si>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</si>
  <si>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</si>
  <si>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</si>
  <si>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</si>
  <si>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</si>
  <si>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</si>
  <si>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</si>
  <si>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</si>
  <si>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</si>
  <si>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</si>
  <si>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</si>
  <si>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</si>
  <si>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</si>
  <si>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</si>
  <si>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</si>
  <si>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</si>
  <si>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</si>
  <si>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</si>
  <si>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</si>
  <si>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</si>
  <si>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</si>
  <si>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</si>
  <si>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</si>
  <si>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</si>
  <si>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</si>
  <si>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</si>
  <si>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</si>
  <si>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</si>
  <si>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</si>
  <si>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</si>
  <si>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</si>
  <si>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</si>
  <si>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</si>
  <si>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</si>
  <si>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</si>
  <si>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</si>
  <si>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</si>
  <si>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</si>
  <si>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</si>
  <si>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</si>
  <si>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</si>
  <si>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</si>
  <si>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</si>
  <si>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</si>
  <si>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</si>
  <si>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</si>
  <si>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</si>
  <si>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</si>
  <si>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</si>
  <si>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</si>
  <si>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</si>
  <si>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</si>
  <si>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</si>
  <si>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</si>
  <si>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</si>
  <si>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</si>
  <si>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</si>
  <si>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</si>
  <si>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</si>
  <si>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</si>
  <si>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</si>
  <si>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</si>
  <si>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</si>
  <si>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</si>
  <si>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</si>
  <si>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</si>
  <si>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</si>
  <si>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</si>
  <si>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</si>
  <si>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</si>
  <si>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</si>
  <si>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</si>
  <si>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</si>
  <si>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</si>
  <si>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</si>
  <si>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</si>
  <si>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</si>
  <si>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</si>
  <si>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</si>
  <si>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</si>
  <si>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</si>
  <si>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</si>
  <si>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</si>
  <si>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</si>
  <si>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</si>
  <si>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</si>
  <si>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</si>
  <si>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</si>
  <si>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</si>
  <si>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</si>
  <si>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</si>
  <si>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</si>
  <si>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</si>
  <si>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</si>
  <si>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</si>
  <si>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</si>
  <si>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</si>
  <si>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</si>
  <si>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</si>
  <si>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</si>
  <si>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</si>
  <si>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</si>
  <si>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</si>
  <si>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</si>
  <si>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</si>
  <si>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</si>
  <si>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</si>
  <si>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</si>
  <si>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</si>
  <si>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</si>
  <si>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</si>
  <si>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</si>
  <si>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</si>
  <si>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</si>
  <si>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</si>
  <si>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</si>
  <si>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</si>
  <si>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</si>
  <si>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</si>
  <si>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Справка об исполнении районного бюджета на 01.10.2022 года</t>
  </si>
  <si>
    <t>Исполнено на 01.10.2022 год</t>
  </si>
  <si>
    <t>И.о.нальника финансового управления администрации Чунского района</t>
  </si>
  <si>
    <t>Н.В.Ластовчук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</si>
</sst>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zoomScale="80" zoomScaleNormal="90" zoomScaleSheetLayoutView="80" workbookViewId="0">
      <selection activeCell="B117" sqref="B117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239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240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198079.3</v>
      </c>
      <c r="D4" s="52">
        <f>SUM(D5:D13)</f>
        <v>128831.09999999999</v>
      </c>
      <c r="E4" s="53">
        <f t="shared" ref="E4:E39" si="0">D4/C4*100</f>
        <v>65.0401632073619</v>
      </c>
      <c r="F4" s="15"/>
    </row>
    <row r="5" spans="1:6" x14ac:dyDescent="0.3">
      <c r="A5" s="16" t="s">
        <v>4</v>
      </c>
      <c r="B5" s="17" t="s">
        <v>5</v>
      </c>
      <c r="C5" s="18">
        <v>147276.9</v>
      </c>
      <c r="D5" s="18">
        <v>94348.5</v>
      </c>
      <c r="E5" s="53">
        <f t="shared" si="0"/>
        <v>64.061981206828776</v>
      </c>
      <c r="F5" s="19"/>
    </row>
    <row r="6" spans="1:6" x14ac:dyDescent="0.3">
      <c r="A6" s="16" t="s">
        <v>6</v>
      </c>
      <c r="B6" s="17" t="s">
        <v>7</v>
      </c>
      <c r="C6" s="18">
        <v>41679.199999999997</v>
      </c>
      <c r="D6" s="20">
        <v>27021.5</v>
      </c>
      <c r="E6" s="53">
        <f t="shared" si="0"/>
        <v>64.832098504769775</v>
      </c>
      <c r="F6" s="19"/>
    </row>
    <row r="7" spans="1:6" x14ac:dyDescent="0.3">
      <c r="A7" s="16" t="s">
        <v>8</v>
      </c>
      <c r="B7" s="17" t="s">
        <v>9</v>
      </c>
      <c r="C7" s="18">
        <v>70.099999999999994</v>
      </c>
      <c r="D7" s="20">
        <v>71.400000000000006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280</v>
      </c>
      <c r="D8" s="18">
        <v>239</v>
      </c>
      <c r="E8" s="53">
        <f t="shared" si="0"/>
        <v>85.357142857142847</v>
      </c>
      <c r="F8" s="19"/>
    </row>
    <row r="9" spans="1:6" x14ac:dyDescent="0.3">
      <c r="A9" s="16" t="s">
        <v>126</v>
      </c>
      <c r="B9" s="17" t="s">
        <v>125</v>
      </c>
      <c r="C9" s="18">
        <v>5272.9</v>
      </c>
      <c r="D9" s="18">
        <v>3971.8</v>
      </c>
      <c r="E9" s="53">
        <f t="shared" si="0"/>
        <v>75.324773843615475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3500.2</v>
      </c>
      <c r="D11" s="18">
        <v>3178.9</v>
      </c>
      <c r="E11" s="53">
        <f>D11/C11*100</f>
        <v>90.820524541454787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22028.9</v>
      </c>
      <c r="D14" s="54">
        <f>SUM(D15:D41)</f>
        <v>17815.900000000001</v>
      </c>
      <c r="E14" s="53">
        <f t="shared" si="0"/>
        <v>80.875123133701649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5499.4</v>
      </c>
      <c r="D15" s="20">
        <v>3961.3</v>
      </c>
      <c r="E15" s="53">
        <f>D15/C15*100</f>
        <v>72.031494344837625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4500</v>
      </c>
      <c r="D16" s="20">
        <v>2652.6</v>
      </c>
      <c r="E16" s="53">
        <f>D16/C16*100</f>
        <v>58.946666666666673</v>
      </c>
      <c r="F16" s="22"/>
    </row>
    <row r="17" spans="1:6" ht="37.5" customHeight="1" x14ac:dyDescent="0.3">
      <c r="A17" s="16" t="s">
        <v>19</v>
      </c>
      <c r="B17" s="17" t="s">
        <v>20</v>
      </c>
      <c r="C17" s="18"/>
      <c r="D17" s="18">
        <v>20.7</v>
      </c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39</v>
      </c>
      <c r="D19" s="18">
        <v>-81.599999999999994</v>
      </c>
      <c r="E19" s="53">
        <f t="shared" si="0"/>
        <v>-209.2307692307692</v>
      </c>
      <c r="F19" s="22"/>
    </row>
    <row r="20" spans="1:6" x14ac:dyDescent="0.3">
      <c r="A20" s="16" t="s">
        <v>130</v>
      </c>
      <c r="B20" s="17" t="s">
        <v>131</v>
      </c>
      <c r="C20" s="23">
        <v>2.7</v>
      </c>
      <c r="D20" s="18">
        <v>2.7</v>
      </c>
      <c r="E20" s="53"/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29.9</v>
      </c>
      <c r="E21" s="53">
        <f t="shared" ref="E21" si="3">D21/C21*100</f>
        <v>70.187793427230034</v>
      </c>
      <c r="F21" s="22"/>
    </row>
    <row r="22" spans="1:6" x14ac:dyDescent="0.3">
      <c r="A22" s="16" t="s">
        <v>235</v>
      </c>
      <c r="B22" s="17" t="s">
        <v>234</v>
      </c>
      <c r="C22" s="23"/>
      <c r="D22" s="24">
        <v>0.4</v>
      </c>
      <c r="E22" s="53"/>
      <c r="F22" s="22"/>
    </row>
    <row r="23" spans="1:6" x14ac:dyDescent="0.3">
      <c r="A23" s="16" t="s">
        <v>222</v>
      </c>
      <c r="B23" s="17" t="s">
        <v>223</v>
      </c>
      <c r="C23" s="18">
        <v>415</v>
      </c>
      <c r="D23" s="18">
        <v>356</v>
      </c>
      <c r="E23" s="53">
        <f t="shared" si="0"/>
        <v>85.783132530120483</v>
      </c>
      <c r="F23" s="22"/>
    </row>
    <row r="24" spans="1:6" ht="24.75" customHeight="1" x14ac:dyDescent="0.3">
      <c r="A24" s="16" t="s">
        <v>228</v>
      </c>
      <c r="B24" s="17" t="s">
        <v>226</v>
      </c>
      <c r="C24" s="18">
        <v>280</v>
      </c>
      <c r="D24" s="20">
        <v>149</v>
      </c>
      <c r="E24" s="53">
        <f t="shared" si="0"/>
        <v>53.214285714285715</v>
      </c>
      <c r="F24" s="22"/>
    </row>
    <row r="25" spans="1:6" ht="24.75" customHeight="1" x14ac:dyDescent="0.3">
      <c r="A25" s="16" t="s">
        <v>25</v>
      </c>
      <c r="B25" s="17" t="s">
        <v>227</v>
      </c>
      <c r="C25" s="18">
        <v>106.6</v>
      </c>
      <c r="D25" s="20">
        <v>106.6</v>
      </c>
      <c r="E25" s="53"/>
      <c r="F25" s="22"/>
    </row>
    <row r="26" spans="1:6" ht="36" customHeight="1" x14ac:dyDescent="0.3">
      <c r="A26" s="16" t="s">
        <v>237</v>
      </c>
      <c r="B26" s="17" t="s">
        <v>236</v>
      </c>
      <c r="C26" s="18">
        <v>3.7</v>
      </c>
      <c r="D26" s="20">
        <v>3.6</v>
      </c>
      <c r="E26" s="53"/>
      <c r="F26" s="22"/>
    </row>
    <row r="27" spans="1:6" ht="36" customHeight="1" x14ac:dyDescent="0.3">
      <c r="A27" s="16" t="s">
        <v>213</v>
      </c>
      <c r="B27" s="17" t="s">
        <v>210</v>
      </c>
      <c r="C27" s="18">
        <v>24.3</v>
      </c>
      <c r="D27" s="20">
        <v>25.2</v>
      </c>
      <c r="E27" s="53">
        <f t="shared" ref="E27:E28" si="4">D27/C27*100</f>
        <v>103.7037037037037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2564</v>
      </c>
      <c r="D28" s="20">
        <v>744.3</v>
      </c>
      <c r="E28" s="53">
        <f t="shared" si="4"/>
        <v>29.028861154446179</v>
      </c>
      <c r="F28" s="22"/>
    </row>
    <row r="29" spans="1:6" ht="44.25" customHeight="1" x14ac:dyDescent="0.3">
      <c r="A29" s="16" t="s">
        <v>220</v>
      </c>
      <c r="B29" s="17" t="s">
        <v>221</v>
      </c>
      <c r="C29" s="18"/>
      <c r="D29" s="20">
        <v>33.700000000000003</v>
      </c>
      <c r="E29" s="53"/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715.4</v>
      </c>
      <c r="E30" s="53">
        <f t="shared" si="0"/>
        <v>82.562031159838426</v>
      </c>
      <c r="F30" s="22"/>
    </row>
    <row r="31" spans="1:6" ht="37.5" hidden="1" x14ac:dyDescent="0.3">
      <c r="A31" s="16" t="s">
        <v>225</v>
      </c>
      <c r="B31" s="17" t="s">
        <v>224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1049.2</v>
      </c>
      <c r="E32" s="53">
        <f t="shared" si="0"/>
        <v>106.18358465742335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6249</v>
      </c>
      <c r="D33" s="18">
        <v>7569.9</v>
      </c>
      <c r="E33" s="53"/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134.4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342.6</v>
      </c>
      <c r="E41" s="53">
        <f>D41/C41*100</f>
        <v>76.473214285714292</v>
      </c>
      <c r="F41" s="22"/>
    </row>
    <row r="42" spans="1:6" x14ac:dyDescent="0.3">
      <c r="A42" s="27" t="s">
        <v>38</v>
      </c>
      <c r="B42" s="28"/>
      <c r="C42" s="55">
        <f>C14+C4</f>
        <v>220108.19999999998</v>
      </c>
      <c r="D42" s="55">
        <f>D14+D4</f>
        <v>146647</v>
      </c>
      <c r="E42" s="53">
        <f t="shared" ref="E42:E59" si="5">D42/C42*100</f>
        <v>66.624959906082566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77512.2</v>
      </c>
      <c r="E43" s="53">
        <f t="shared" si="5"/>
        <v>87.130246522926257</v>
      </c>
      <c r="F43" s="19"/>
    </row>
    <row r="44" spans="1:6" x14ac:dyDescent="0.3">
      <c r="A44" s="16" t="s">
        <v>40</v>
      </c>
      <c r="B44" s="17" t="s">
        <v>181</v>
      </c>
      <c r="C44" s="18">
        <v>46892.3</v>
      </c>
      <c r="D44" s="18">
        <v>29009.8</v>
      </c>
      <c r="E44" s="53">
        <f t="shared" si="5"/>
        <v>61.864741119544142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8568</v>
      </c>
      <c r="E46" s="53">
        <f t="shared" si="5"/>
        <v>37.622179873363251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1953</v>
      </c>
      <c r="E48" s="53">
        <f t="shared" ref="E48" si="7">D48/C48*100</f>
        <v>100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839.9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152.30000000000001</v>
      </c>
      <c r="D52" s="23">
        <v>152.30000000000001</v>
      </c>
      <c r="E52" s="53">
        <f t="shared" si="5"/>
        <v>100</v>
      </c>
      <c r="F52" s="19"/>
    </row>
    <row r="53" spans="1:6" x14ac:dyDescent="0.3">
      <c r="A53" s="16" t="s">
        <v>233</v>
      </c>
      <c r="B53" s="17" t="s">
        <v>238</v>
      </c>
      <c r="C53" s="18">
        <v>177829.1</v>
      </c>
      <c r="D53" s="23">
        <v>132325.29999999999</v>
      </c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286948.2</v>
      </c>
      <c r="D54" s="23">
        <v>211340.6</v>
      </c>
      <c r="E54" s="53">
        <f t="shared" ref="E54" si="8">D54/C54*100</f>
        <v>73.651132852549694</v>
      </c>
      <c r="F54" s="19"/>
    </row>
    <row r="55" spans="1:6" x14ac:dyDescent="0.3">
      <c r="A55" s="16" t="s">
        <v>42</v>
      </c>
      <c r="B55" s="17" t="s">
        <v>165</v>
      </c>
      <c r="C55" s="18">
        <v>72913.5</v>
      </c>
      <c r="D55" s="20">
        <v>56334.2</v>
      </c>
      <c r="E55" s="53">
        <f t="shared" si="5"/>
        <v>77.261686793255009</v>
      </c>
      <c r="F55" s="19"/>
    </row>
    <row r="56" spans="1:6" x14ac:dyDescent="0.3">
      <c r="A56" s="16" t="s">
        <v>43</v>
      </c>
      <c r="B56" s="17" t="s">
        <v>164</v>
      </c>
      <c r="C56" s="18">
        <v>200466.4</v>
      </c>
      <c r="D56" s="18">
        <v>155658.29999999999</v>
      </c>
      <c r="E56" s="53">
        <f t="shared" si="5"/>
        <v>77.648074689823332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9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859421.1</v>
      </c>
      <c r="D59" s="18">
        <v>565982.9</v>
      </c>
      <c r="E59" s="53">
        <f t="shared" si="5"/>
        <v>65.856295592463354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6182.9</v>
      </c>
      <c r="E60" s="53">
        <f t="shared" ref="E60:E62" si="10">D60/C60*100</f>
        <v>73.855654833006824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31059.9</v>
      </c>
      <c r="D61" s="18">
        <v>20997.8</v>
      </c>
      <c r="E61" s="53">
        <f t="shared" si="10"/>
        <v>67.604209929845226</v>
      </c>
      <c r="F61" s="19"/>
    </row>
    <row r="62" spans="1:6" ht="38.25" customHeight="1" x14ac:dyDescent="0.3">
      <c r="A62" s="33" t="s">
        <v>146</v>
      </c>
      <c r="B62" s="17" t="s">
        <v>184</v>
      </c>
      <c r="C62" s="23">
        <v>3545.4</v>
      </c>
      <c r="D62" s="18">
        <v>3545.4</v>
      </c>
      <c r="E62" s="53">
        <f t="shared" si="10"/>
        <v>100</v>
      </c>
      <c r="F62" s="19"/>
    </row>
    <row r="63" spans="1:6" ht="21" customHeight="1" x14ac:dyDescent="0.3">
      <c r="A63" s="27" t="s">
        <v>47</v>
      </c>
      <c r="B63" s="34" t="s">
        <v>48</v>
      </c>
      <c r="C63" s="54">
        <f>SUM(C43:C62)</f>
        <v>1802221.7999999998</v>
      </c>
      <c r="D63" s="54">
        <f>SUM(D43:D62)</f>
        <v>1270496.5999999999</v>
      </c>
      <c r="E63" s="53">
        <f>D63/C63*100</f>
        <v>70.49612872289083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1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2022329.9999999998</v>
      </c>
      <c r="D66" s="52">
        <f>D42+D63+D64+D65</f>
        <v>1416759.5999999999</v>
      </c>
      <c r="E66" s="53">
        <f>D66/C66*100</f>
        <v>70.055806915785254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113584.8</v>
      </c>
      <c r="D68" s="40">
        <f>SUM(D69:D76)</f>
        <v>75715.100000000006</v>
      </c>
      <c r="E68" s="43">
        <f>IF(C68=0," ",D68/C68*100)</f>
        <v>66.659535430797078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2818.2</v>
      </c>
      <c r="E69" s="46">
        <f>IF(C69=0," ",D69/C69*100)</f>
        <v>81.354464363038019</v>
      </c>
    </row>
    <row r="70" spans="1:6" ht="22.5" customHeight="1" x14ac:dyDescent="0.25">
      <c r="A70" s="44" t="s">
        <v>198</v>
      </c>
      <c r="B70" s="42" t="s">
        <v>85</v>
      </c>
      <c r="C70" s="45">
        <v>5584</v>
      </c>
      <c r="D70" s="45">
        <v>3923</v>
      </c>
      <c r="E70" s="46">
        <f>IF(C70=0," ",D70/C70*100)</f>
        <v>70.254297994269336</v>
      </c>
    </row>
    <row r="71" spans="1:6" ht="37.5" x14ac:dyDescent="0.25">
      <c r="A71" s="44" t="s">
        <v>199</v>
      </c>
      <c r="B71" s="42" t="s">
        <v>86</v>
      </c>
      <c r="C71" s="45">
        <v>61088</v>
      </c>
      <c r="D71" s="47">
        <v>42420.3</v>
      </c>
      <c r="E71" s="46">
        <f>IF(C71=0," ",D71/C71*100)</f>
        <v>69.441297799895239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94</v>
      </c>
      <c r="E72" s="46">
        <f>IF(C72=0," ",D72/C72*100)</f>
        <v>100</v>
      </c>
    </row>
    <row r="73" spans="1:6" x14ac:dyDescent="0.25">
      <c r="A73" s="44" t="s">
        <v>200</v>
      </c>
      <c r="B73" s="42" t="s">
        <v>88</v>
      </c>
      <c r="C73" s="45">
        <v>27786.400000000001</v>
      </c>
      <c r="D73" s="45">
        <v>17514.8</v>
      </c>
      <c r="E73" s="46">
        <f t="shared" ref="E73:E113" si="12">IF(C73=0," ",D73/C73*100)</f>
        <v>63.033714335070393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2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2"/>
        <v>0</v>
      </c>
    </row>
    <row r="76" spans="1:6" x14ac:dyDescent="0.25">
      <c r="A76" s="44" t="s">
        <v>56</v>
      </c>
      <c r="B76" s="42" t="s">
        <v>91</v>
      </c>
      <c r="C76" s="45">
        <v>14568.3</v>
      </c>
      <c r="D76" s="47">
        <v>8944.7999999999993</v>
      </c>
      <c r="E76" s="46">
        <f t="shared" si="12"/>
        <v>61.399065093387698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6865.8</v>
      </c>
      <c r="E77" s="43">
        <f t="shared" si="12"/>
        <v>69.376042035062895</v>
      </c>
    </row>
    <row r="78" spans="1:6" x14ac:dyDescent="0.25">
      <c r="A78" s="44" t="s">
        <v>231</v>
      </c>
      <c r="B78" s="42" t="s">
        <v>232</v>
      </c>
      <c r="C78" s="45">
        <v>9896.5</v>
      </c>
      <c r="D78" s="45">
        <v>6865.8</v>
      </c>
      <c r="E78" s="46">
        <f t="shared" si="12"/>
        <v>69.376042035062895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2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2013.9</v>
      </c>
      <c r="D80" s="40">
        <f>D83+D81+D84+D82</f>
        <v>1276.5999999999999</v>
      </c>
      <c r="E80" s="43">
        <f t="shared" si="12"/>
        <v>63.389443368588303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29.6</v>
      </c>
      <c r="E81" s="46">
        <f t="shared" si="12"/>
        <v>74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1906.9</v>
      </c>
      <c r="D83" s="47">
        <v>1203.2</v>
      </c>
      <c r="E83" s="46">
        <f t="shared" si="12"/>
        <v>63.097173422832867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43.8</v>
      </c>
      <c r="E84" s="46">
        <f t="shared" si="12"/>
        <v>65.373134328358205</v>
      </c>
    </row>
    <row r="85" spans="1:5" x14ac:dyDescent="0.25">
      <c r="A85" s="41" t="s">
        <v>63</v>
      </c>
      <c r="B85" s="42" t="s">
        <v>99</v>
      </c>
      <c r="C85" s="40">
        <f>C86+C87+C88</f>
        <v>24615.1</v>
      </c>
      <c r="D85" s="40">
        <f>D86+D87+D88</f>
        <v>16115</v>
      </c>
      <c r="E85" s="43">
        <f t="shared" si="12"/>
        <v>65.467944473107977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2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2"/>
        <v xml:space="preserve"> </v>
      </c>
    </row>
    <row r="88" spans="1:5" x14ac:dyDescent="0.25">
      <c r="A88" s="44" t="s">
        <v>144</v>
      </c>
      <c r="B88" s="42" t="s">
        <v>145</v>
      </c>
      <c r="C88" s="45">
        <v>24615.1</v>
      </c>
      <c r="D88" s="47">
        <v>16115</v>
      </c>
      <c r="E88" s="46">
        <f t="shared" si="12"/>
        <v>65.467944473107977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1178.3</v>
      </c>
      <c r="E89" s="46">
        <f t="shared" si="12"/>
        <v>83.090050066991054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1178.3</v>
      </c>
      <c r="E90" s="46">
        <f t="shared" si="12"/>
        <v>83.090050066991054</v>
      </c>
    </row>
    <row r="91" spans="1:5" x14ac:dyDescent="0.25">
      <c r="A91" s="41" t="s">
        <v>66</v>
      </c>
      <c r="B91" s="42" t="s">
        <v>102</v>
      </c>
      <c r="C91" s="40">
        <f>C92+C93+C94+C96+C97+C95</f>
        <v>1493250</v>
      </c>
      <c r="D91" s="40">
        <f>D92+D93+D94+D96+D97+D95</f>
        <v>998910.60000000009</v>
      </c>
      <c r="E91" s="43">
        <f t="shared" si="12"/>
        <v>66.895067805123062</v>
      </c>
    </row>
    <row r="92" spans="1:5" x14ac:dyDescent="0.25">
      <c r="A92" s="44" t="s">
        <v>67</v>
      </c>
      <c r="B92" s="42" t="s">
        <v>103</v>
      </c>
      <c r="C92" s="45">
        <v>333321.3</v>
      </c>
      <c r="D92" s="47">
        <v>234618.3</v>
      </c>
      <c r="E92" s="46">
        <f t="shared" si="12"/>
        <v>70.38803100791938</v>
      </c>
    </row>
    <row r="93" spans="1:5" x14ac:dyDescent="0.25">
      <c r="A93" s="44" t="s">
        <v>68</v>
      </c>
      <c r="B93" s="42" t="s">
        <v>104</v>
      </c>
      <c r="C93" s="45">
        <v>1053143.7</v>
      </c>
      <c r="D93" s="47">
        <v>694173.8</v>
      </c>
      <c r="E93" s="46">
        <f t="shared" si="12"/>
        <v>65.914442634941466</v>
      </c>
    </row>
    <row r="94" spans="1:5" x14ac:dyDescent="0.25">
      <c r="A94" s="44" t="s">
        <v>192</v>
      </c>
      <c r="B94" s="42" t="s">
        <v>105</v>
      </c>
      <c r="C94" s="45">
        <v>44794.5</v>
      </c>
      <c r="D94" s="47">
        <v>28387.599999999999</v>
      </c>
      <c r="E94" s="46">
        <f t="shared" si="12"/>
        <v>63.372958733773125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2"/>
        <v>0</v>
      </c>
    </row>
    <row r="96" spans="1:5" x14ac:dyDescent="0.25">
      <c r="A96" s="44" t="s">
        <v>194</v>
      </c>
      <c r="B96" s="42" t="s">
        <v>106</v>
      </c>
      <c r="C96" s="45">
        <v>3830.5</v>
      </c>
      <c r="D96" s="47">
        <v>3746.8</v>
      </c>
      <c r="E96" s="46">
        <f t="shared" si="12"/>
        <v>97.814906670147508</v>
      </c>
    </row>
    <row r="97" spans="1:5" x14ac:dyDescent="0.25">
      <c r="A97" s="44" t="s">
        <v>69</v>
      </c>
      <c r="B97" s="42" t="s">
        <v>107</v>
      </c>
      <c r="C97" s="47">
        <v>58140</v>
      </c>
      <c r="D97" s="47">
        <v>37984.1</v>
      </c>
      <c r="E97" s="46">
        <f t="shared" si="12"/>
        <v>65.332129342965246</v>
      </c>
    </row>
    <row r="98" spans="1:5" x14ac:dyDescent="0.25">
      <c r="A98" s="41" t="s">
        <v>195</v>
      </c>
      <c r="B98" s="42" t="s">
        <v>108</v>
      </c>
      <c r="C98" s="40">
        <f>C99+C100</f>
        <v>77288.2</v>
      </c>
      <c r="D98" s="40">
        <f>D99+D100</f>
        <v>53591.1</v>
      </c>
      <c r="E98" s="43">
        <f t="shared" si="12"/>
        <v>69.339304059351875</v>
      </c>
    </row>
    <row r="99" spans="1:5" x14ac:dyDescent="0.25">
      <c r="A99" s="44" t="s">
        <v>70</v>
      </c>
      <c r="B99" s="42" t="s">
        <v>109</v>
      </c>
      <c r="C99" s="45">
        <v>56066.1</v>
      </c>
      <c r="D99" s="45">
        <v>39181.199999999997</v>
      </c>
      <c r="E99" s="46">
        <f t="shared" si="12"/>
        <v>69.883940563014008</v>
      </c>
    </row>
    <row r="100" spans="1:5" x14ac:dyDescent="0.25">
      <c r="A100" s="44" t="s">
        <v>196</v>
      </c>
      <c r="B100" s="42" t="s">
        <v>110</v>
      </c>
      <c r="C100" s="45">
        <v>21222.1</v>
      </c>
      <c r="D100" s="45">
        <v>14409.9</v>
      </c>
      <c r="E100" s="46">
        <f t="shared" si="12"/>
        <v>67.900443405695015</v>
      </c>
    </row>
    <row r="101" spans="1:5" x14ac:dyDescent="0.25">
      <c r="A101" s="41" t="s">
        <v>71</v>
      </c>
      <c r="B101" s="42" t="s">
        <v>111</v>
      </c>
      <c r="C101" s="40">
        <f>C102+C103+C105+C104</f>
        <v>97493.4</v>
      </c>
      <c r="D101" s="40">
        <f>D102+D103+D105+D104</f>
        <v>71650.299999999988</v>
      </c>
      <c r="E101" s="43">
        <f t="shared" si="12"/>
        <v>73.492462053841592</v>
      </c>
    </row>
    <row r="102" spans="1:5" x14ac:dyDescent="0.25">
      <c r="A102" s="44" t="s">
        <v>72</v>
      </c>
      <c r="B102" s="42" t="s">
        <v>112</v>
      </c>
      <c r="C102" s="45">
        <v>6994.6</v>
      </c>
      <c r="D102" s="45">
        <v>6222</v>
      </c>
      <c r="E102" s="46">
        <f t="shared" si="12"/>
        <v>88.954336202213142</v>
      </c>
    </row>
    <row r="103" spans="1:5" x14ac:dyDescent="0.25">
      <c r="A103" s="44" t="s">
        <v>73</v>
      </c>
      <c r="B103" s="42" t="s">
        <v>113</v>
      </c>
      <c r="C103" s="45">
        <v>70373.899999999994</v>
      </c>
      <c r="D103" s="47">
        <v>55472.2</v>
      </c>
      <c r="E103" s="46">
        <f t="shared" si="12"/>
        <v>78.824962095322277</v>
      </c>
    </row>
    <row r="104" spans="1:5" x14ac:dyDescent="0.25">
      <c r="A104" s="44" t="s">
        <v>74</v>
      </c>
      <c r="B104" s="42" t="s">
        <v>114</v>
      </c>
      <c r="C104" s="45">
        <v>14127.4</v>
      </c>
      <c r="D104" s="45">
        <v>6275.5</v>
      </c>
      <c r="E104" s="46">
        <f t="shared" si="12"/>
        <v>44.420770984045191</v>
      </c>
    </row>
    <row r="105" spans="1:5" x14ac:dyDescent="0.25">
      <c r="A105" s="44" t="s">
        <v>75</v>
      </c>
      <c r="B105" s="42" t="s">
        <v>115</v>
      </c>
      <c r="C105" s="45">
        <v>5997.5</v>
      </c>
      <c r="D105" s="45">
        <v>3680.6</v>
      </c>
      <c r="E105" s="46">
        <f t="shared" si="12"/>
        <v>61.36890370987912</v>
      </c>
    </row>
    <row r="106" spans="1:5" x14ac:dyDescent="0.25">
      <c r="A106" s="41" t="s">
        <v>76</v>
      </c>
      <c r="B106" s="42" t="s">
        <v>116</v>
      </c>
      <c r="C106" s="40">
        <f>C107</f>
        <v>19974.599999999999</v>
      </c>
      <c r="D106" s="40">
        <f>D107</f>
        <v>12180.5</v>
      </c>
      <c r="E106" s="43">
        <f t="shared" si="12"/>
        <v>60.979944529552533</v>
      </c>
    </row>
    <row r="107" spans="1:5" x14ac:dyDescent="0.25">
      <c r="A107" s="44" t="s">
        <v>77</v>
      </c>
      <c r="B107" s="42" t="s">
        <v>117</v>
      </c>
      <c r="C107" s="45">
        <v>19974.599999999999</v>
      </c>
      <c r="D107" s="45">
        <v>12180.5</v>
      </c>
      <c r="E107" s="46">
        <f t="shared" si="12"/>
        <v>60.979944529552533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2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2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200728.7</v>
      </c>
      <c r="D110" s="40">
        <f>D111+D112</f>
        <v>163239.1</v>
      </c>
      <c r="E110" s="43">
        <f t="shared" si="12"/>
        <v>81.323248743204132</v>
      </c>
    </row>
    <row r="111" spans="1:5" x14ac:dyDescent="0.25">
      <c r="A111" s="44" t="s">
        <v>191</v>
      </c>
      <c r="B111" s="42" t="s">
        <v>121</v>
      </c>
      <c r="C111" s="45">
        <v>190547.5</v>
      </c>
      <c r="D111" s="45">
        <v>153907.9</v>
      </c>
      <c r="E111" s="46">
        <f t="shared" si="12"/>
        <v>80.771408703866484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9331.2000000000007</v>
      </c>
      <c r="E112" s="46">
        <f t="shared" si="12"/>
        <v>91.651278827643111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2040263.3</v>
      </c>
      <c r="D113" s="40">
        <f>D68+D77+D80+D85+D91+D98+D101+D106+D110+D108+D89</f>
        <v>1400722.4000000004</v>
      </c>
      <c r="E113" s="43">
        <f t="shared" si="12"/>
        <v>68.65400166733383</v>
      </c>
    </row>
    <row r="114" spans="1:5" x14ac:dyDescent="0.3">
      <c r="A114" s="49" t="s">
        <v>82</v>
      </c>
      <c r="B114" s="50"/>
      <c r="C114" s="51">
        <f>C66-C113</f>
        <v>-17933.300000000279</v>
      </c>
      <c r="D114" s="51">
        <f>D66-D113</f>
        <v>16037.199999999488</v>
      </c>
      <c r="E114" s="43"/>
    </row>
    <row r="117" spans="1:5" x14ac:dyDescent="0.3">
      <c r="A117" s="37" t="s">
        <v>241</v>
      </c>
      <c r="C117" s="56" t="s">
        <v>242</v>
      </c>
    </row>
    <row r="120" spans="1:5" x14ac:dyDescent="0.3">
      <c r="C120" s="6">
        <f>C66-C113</f>
        <v>-17933.300000000279</v>
      </c>
      <c r="D120" s="6">
        <f>D66-D113</f>
        <v>16037.199999999488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2022-10-14T02:30:11Z</cp:lastPrinted>
  <dcterms:created xsi:type="dcterms:W3CDTF">2018-02-13T00:40:04Z</dcterms:created>
  <dcterms:modified xsi:type="dcterms:W3CDTF">2022-10-14T02:31:16Z</dcterms:modified>
</cp:coreProperties>
</file>